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yentt2\OneDrive - fpts.com.vn\Documents\Dịch tài liệu Than\tài liệu năm 2026\DỊCH TÀI LIỆU ĐH\ENG TD6 - DU THAO TAI LIEU DHDCD THUONG NIEN 2026\"/>
    </mc:Choice>
  </mc:AlternateContent>
  <bookViews>
    <workbookView xWindow="0" yWindow="0" windowWidth="23040" windowHeight="8208" firstSheet="1" activeTab="1"/>
  </bookViews>
  <sheets>
    <sheet name=" Statistics on voting activitie" sheetId="4" r:id="rId1"/>
    <sheet name=" Voting ballot" sheetId="1" r:id="rId2"/>
    <sheet name="Voting Card" sheetId="5" r:id="rId3"/>
  </sheets>
  <externalReferences>
    <externalReference r:id="rId4"/>
    <externalReference r:id="rId5"/>
  </externalReferences>
  <definedNames>
    <definedName name="_Hlk132834396" localSheetId="1">'[1]Phieu bieu quyet'!$I$16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5" l="1"/>
  <c r="D15" i="5"/>
  <c r="D7" i="5"/>
  <c r="D6" i="5"/>
  <c r="C6" i="1" l="1"/>
  <c r="C7" i="1" l="1"/>
  <c r="P5" i="4" l="1"/>
  <c r="P6" i="4"/>
  <c r="P7" i="4"/>
  <c r="P8" i="4"/>
  <c r="P9" i="4"/>
  <c r="P10" i="4"/>
  <c r="P11" i="4"/>
  <c r="P12" i="4"/>
  <c r="P13" i="4"/>
  <c r="P14" i="4"/>
  <c r="P15" i="4"/>
  <c r="P16" i="4"/>
  <c r="P4" i="4"/>
  <c r="C5" i="1"/>
  <c r="C8" i="1" l="1"/>
</calcChain>
</file>

<file path=xl/sharedStrings.xml><?xml version="1.0" encoding="utf-8"?>
<sst xmlns="http://schemas.openxmlformats.org/spreadsheetml/2006/main" count="94" uniqueCount="68">
  <si>
    <t xml:space="preserve"> - Number of shares owned:</t>
  </si>
  <si>
    <t xml:space="preserve"> - Number of representative shares:</t>
  </si>
  <si>
    <t>CONTENT</t>
  </si>
  <si>
    <t>Approved</t>
  </si>
  <si>
    <t>Disapprove</t>
  </si>
  <si>
    <t>No comment</t>
  </si>
  <si>
    <t>SHAREHOLDERS</t>
  </si>
  <si>
    <t>share.</t>
  </si>
  <si>
    <t>Content: Review of the 2023 business performance report and the 2024 business plan.</t>
  </si>
  <si>
    <t>Content: Approval of the audited financial statements for 2023.</t>
  </si>
  <si>
    <t>(Signature and full name)</t>
  </si>
  <si>
    <t>Content: Approval of the Board of Directors' report on performance in 2023 and the direction and tasks for 2024.</t>
  </si>
  <si>
    <t>Content: Approval of the Report on remuneration, allowances, and salaries for the Board of Directors, Supervisory Board, and Management Board in 2023; proposal for remuneration, allowances, and salaries for the Board of Directors, Supervisory Board, and Management Board in 2024.</t>
  </si>
  <si>
    <t>Content: Through the Report on Contracts and Transactions with Related Parties, which falls under the authority of the General Meeting of Shareholders.</t>
  </si>
  <si>
    <t>Content: Approval of the Report on the Performance of Independent Board Members in 2023 and the tasks for 2024.</t>
  </si>
  <si>
    <t>1.</t>
  </si>
  <si>
    <t>2.</t>
  </si>
  <si>
    <t>Content: Approval of the Proposal for the Selection of an Independent Auditing Firm to Audit the 2024 Financial Statements.</t>
  </si>
  <si>
    <t>Content: Review of the Supervisory Board's 2023 Activity Report, 2024 Directions and Tasks, and the Audit Report on the 2023 Audited Financial Statements.</t>
  </si>
  <si>
    <t>TT</t>
  </si>
  <si>
    <t>Add</t>
  </si>
  <si>
    <t>Content: Approval of the Profit Distribution Plan for 2023.</t>
  </si>
  <si>
    <t>Content: Approval of the Proposal for the Investment Project to Exploit the Coc Sau-Deo Nai Mine Cluster.</t>
  </si>
  <si>
    <t>Content: Approval of the Report on the implementation of the merger of Coc Sau Coal Joint Stock Company - Vinacomin and Deo Nai Coal Joint Stock Company - Vinacomin.</t>
  </si>
  <si>
    <t>Voting method</t>
  </si>
  <si>
    <t>Content: Approval of the Program and Rules of Procedure at the Congress.</t>
  </si>
  <si>
    <t>Content: Approval of the Minutes and Resolutions of the Congress.</t>
  </si>
  <si>
    <t>Raise your card</t>
  </si>
  <si>
    <t>Card + Voucher</t>
  </si>
  <si>
    <t>ANNUAL GENERAL MEETING OF SHAREHOLDERS 2024 - DEO NAI COAL JOINT STOCK COMPANY - VINACOMIN</t>
  </si>
  <si>
    <t>Shareholder choice</t>
  </si>
  <si>
    <t>Determination rate</t>
  </si>
  <si>
    <t xml:space="preserve"> VOTING BALLOT</t>
  </si>
  <si>
    <t>01</t>
  </si>
  <si>
    <t>02</t>
  </si>
  <si>
    <t>VOTING CONTENT</t>
  </si>
  <si>
    <t/>
  </si>
  <si>
    <t>Cam Pha, April 21, 2026</t>
  </si>
  <si>
    <t xml:space="preserve">DEO NAI - COC SAU - TKV COAL JOINT STOCK COMPANY </t>
  </si>
  <si>
    <t>VOTING CARDS</t>
  </si>
  <si>
    <t xml:space="preserve"> SHAREHOLDER CODE:</t>
  </si>
  <si>
    <t>Shareholder name:</t>
  </si>
  <si>
    <t>Total votes:</t>
  </si>
  <si>
    <t>votes</t>
  </si>
  <si>
    <t>Votes</t>
  </si>
  <si>
    <t xml:space="preserve">THE 2026 ANNUAL GENERAL MEETING OF SHAREHOLDERS </t>
  </si>
  <si>
    <t xml:space="preserve"> - Full name of shareholder:</t>
  </si>
  <si>
    <t xml:space="preserve"> - Total shares:</t>
  </si>
  <si>
    <t>No.</t>
  </si>
  <si>
    <t>Approval</t>
  </si>
  <si>
    <t>Disapproval</t>
  </si>
  <si>
    <t>No opinion</t>
  </si>
  <si>
    <t>Approval of the Profit Distribution Proposal for 2025.</t>
  </si>
  <si>
    <t xml:space="preserve"> Approval of the report on the activities of the Independent Board Member in 2025, the direction and tasks for 2026, and the independent member's assessment of the Company's Board of Directors' performance.</t>
  </si>
  <si>
    <t>Approval of the Board of Directors' Report on the results of operations in 2025 and the direction and tasks for 2026.</t>
  </si>
  <si>
    <t>Approval of the Independent Board Member's Activity Report for 2025, the direction and tasks for 2026, and the independent member's assessment of the Company's Board of Directors' performance.</t>
  </si>
  <si>
    <t>Approval of the Report on the payment of remuneration, allowances, and salaries to the Board of Directors, Supervisory Board, and Managers in 2025 and the proposed levels of remuneration, allowances, and salaries for 2026.</t>
  </si>
  <si>
    <t>Approval of the Supervisory Board's activity report for 2025, the direction and tasks for 2026, and the audit report of the 2025 financial statements.</t>
  </si>
  <si>
    <t xml:space="preserve"> Approval of the Proposal for selecting an independent auditing firm to audit the Company's financial statements for the year 2026.</t>
  </si>
  <si>
    <t>Approval of the Report on the Approval of Transaction Contracts between the Company and Related Parties/Shareholders in 2026</t>
  </si>
  <si>
    <t>Approval of the Proposal to amend and supplement certain provisions in the Company Charter.</t>
  </si>
  <si>
    <t>Approval of the election results for the company's Board of Directors.</t>
  </si>
  <si>
    <t xml:space="preserve"> Approval of the Director's Report on the business performance results for 2025 and the business plan for 2026 of Deo Nai - Coc Sau - TKV Coal Joint Stock Company.</t>
  </si>
  <si>
    <t>Approval of the audited Financial Statements for 2025</t>
  </si>
  <si>
    <t>ANNUAL GENERAL MEETING OF SHAREHOLDERS 2026</t>
  </si>
  <si>
    <t>voting shares at the AGM</t>
  </si>
  <si>
    <t>Approval of the Minutes and Resolutions of the Meeting.</t>
  </si>
  <si>
    <t>Note: Shareholders authenticate by marking (x) in 01 (one) of 03 (three) corresponding boxes and returning the Voting Ballot to the Organizing Committee immediately after the end of the AGM.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</si>
</sst>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30" x14ac:knownFonts="1">
    <font>
      <sz val="11"/>
      <color theme="1"/>
      <name val="Calibri"/>
      <family val="2"/>
      <charset val="163"/>
      <scheme val="minor"/>
    </font>
    <font>
      <sz val="11"/>
      <color theme="1"/>
      <name val="Calibri"/>
      <family val="2"/>
      <charset val="163"/>
      <scheme val="minor"/>
    </font>
    <font>
      <sz val="11"/>
      <color theme="1"/>
      <name val="Times New Roman"/>
      <family val="1"/>
    </font>
    <font>
      <sz val="13"/>
      <color theme="1"/>
      <name val="Times New Roman"/>
      <family val="1"/>
    </font>
    <font>
      <b/>
      <sz val="13"/>
      <color theme="1"/>
      <name val="Times New Roman"/>
      <family val="1"/>
    </font>
    <font>
      <b/>
      <sz val="12"/>
      <color theme="1"/>
      <name val="Times New Roman"/>
      <family val="1"/>
    </font>
    <font>
      <sz val="12"/>
      <color theme="1"/>
      <name val="Times New Roman"/>
      <family val="1"/>
    </font>
    <font>
      <b/>
      <sz val="11"/>
      <color theme="1"/>
      <name val="Times New Roman"/>
      <family val="1"/>
    </font>
    <font>
      <i/>
      <sz val="12"/>
      <color theme="1"/>
      <name val="Times New Roman"/>
      <family val="1"/>
    </font>
    <font>
      <sz val="14"/>
      <color theme="1"/>
      <name val="Times New Roman"/>
      <family val="1"/>
    </font>
    <font>
      <b/>
      <sz val="16"/>
      <color theme="1"/>
      <name val="Times New Roman"/>
      <family val="1"/>
    </font>
    <font>
      <sz val="16"/>
      <color theme="1"/>
      <name val="Times New Roman"/>
      <family val="1"/>
    </font>
    <font>
      <b/>
      <sz val="20"/>
      <color theme="1"/>
      <name val="Times New Roman"/>
      <family val="1"/>
    </font>
    <font>
      <b/>
      <i/>
      <sz val="12"/>
      <color theme="1"/>
      <name val="Times New Roman"/>
      <family val="1"/>
    </font>
    <font>
      <b/>
      <sz val="14"/>
      <name val="Times New Roman"/>
      <family val="1"/>
    </font>
    <font>
      <sz val="12"/>
      <name val="Times New Roman"/>
      <family val="1"/>
    </font>
    <font>
      <sz val="13"/>
      <name val="Times New Roman"/>
      <family val="1"/>
    </font>
    <font>
      <sz val="18"/>
      <color theme="1"/>
      <name val="Times New Roman"/>
      <family val="1"/>
    </font>
    <font>
      <b/>
      <sz val="18"/>
      <color theme="1"/>
      <name val="Times New Roman"/>
      <family val="1"/>
    </font>
    <font>
      <b/>
      <i/>
      <sz val="11"/>
      <color theme="1"/>
      <name val="Times New Roman"/>
      <family val="1"/>
    </font>
    <font>
      <sz val="10"/>
      <color theme="1"/>
      <name val="Times New Roman"/>
      <family val="1"/>
    </font>
    <font>
      <sz val="10"/>
      <color rgb="FFFF0000"/>
      <name val="Times New Roman"/>
      <family val="1"/>
    </font>
    <font>
      <b/>
      <sz val="18"/>
      <name val="Times New Roman"/>
      <family val="1"/>
    </font>
    <font>
      <b/>
      <sz val="20"/>
      <name val="Times New Roman"/>
      <family val="1"/>
    </font>
    <font>
      <sz val="18"/>
      <name val="Times New Roman"/>
      <family val="1"/>
    </font>
    <font>
      <b/>
      <sz val="16"/>
      <name val="Times New Roman"/>
      <family val="1"/>
    </font>
    <font>
      <b/>
      <sz val="13"/>
      <color theme="0"/>
      <name val="Times New Roman"/>
      <family val="1"/>
    </font>
    <font>
      <sz val="13"/>
      <color theme="0"/>
      <name val="Times New Roman"/>
      <family val="1"/>
    </font>
    <font>
      <b/>
      <sz val="18"/>
      <color theme="0"/>
      <name val="Times New Roman"/>
      <family val="1"/>
    </font>
    <font>
      <sz val="12"/>
      <color theme="1"/>
      <name val="Calibri"/>
      <family val="2"/>
      <charset val="163"/>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5" tint="0.39997558519241921"/>
        <bgColor indexed="64"/>
      </patternFill>
    </fill>
  </fills>
  <borders count="4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medium">
        <color auto="1"/>
      </right>
      <top style="thin">
        <color auto="1"/>
      </top>
      <bottom style="thin">
        <color auto="1"/>
      </bottom>
      <diagonal/>
    </border>
    <border>
      <left/>
      <right/>
      <top style="thin">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right style="thin">
        <color auto="1"/>
      </right>
      <top style="medium">
        <color auto="1"/>
      </top>
      <bottom/>
      <diagonal/>
    </border>
    <border>
      <left style="medium">
        <color auto="1"/>
      </left>
      <right style="thin">
        <color auto="1"/>
      </right>
      <top style="medium">
        <color auto="1"/>
      </top>
      <bottom/>
      <diagonal/>
    </border>
    <border>
      <left style="medium">
        <color auto="1"/>
      </left>
      <right style="thin">
        <color auto="1"/>
      </right>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auto="1"/>
      </left>
      <right/>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right style="thin">
        <color auto="1"/>
      </right>
      <top style="thin">
        <color auto="1"/>
      </top>
      <bottom style="medium">
        <color auto="1"/>
      </bottom>
      <diagonal/>
    </border>
    <border>
      <left/>
      <right style="thin">
        <color auto="1"/>
      </right>
      <top/>
      <bottom style="medium">
        <color auto="1"/>
      </bottom>
      <diagonal/>
    </border>
    <border>
      <left/>
      <right/>
      <top style="thick">
        <color auto="1"/>
      </top>
      <bottom style="hair">
        <color auto="1"/>
      </bottom>
      <diagonal/>
    </border>
    <border>
      <left/>
      <right/>
      <top style="hair">
        <color auto="1"/>
      </top>
      <bottom style="thick">
        <color auto="1"/>
      </bottom>
      <diagonal/>
    </border>
  </borders>
  <cellStyleXfs count="2">
    <xf numFmtId="0" fontId="0" fillId="0" borderId="0"/>
    <xf numFmtId="43" fontId="1" fillId="0" borderId="0" applyFont="0" applyFill="0" applyBorder="0" applyAlignment="0" applyProtection="0"/>
  </cellStyleXfs>
  <cellXfs count="134">
    <xf numFmtId="0" fontId="0" fillId="0" borderId="0" xfId="0"/>
    <xf numFmtId="0" fontId="2" fillId="0" borderId="0" xfId="0" applyFont="1"/>
    <xf numFmtId="0" fontId="3" fillId="0" borderId="0" xfId="0" applyFont="1"/>
    <xf numFmtId="0" fontId="3" fillId="0" borderId="1" xfId="0" applyFont="1" applyBorder="1"/>
    <xf numFmtId="0" fontId="3" fillId="0" borderId="17" xfId="0" applyFont="1" applyBorder="1" applyAlignment="1">
      <alignment horizontal="right"/>
    </xf>
    <xf numFmtId="0" fontId="3" fillId="0" borderId="18" xfId="0" applyFont="1" applyBorder="1"/>
    <xf numFmtId="0" fontId="3" fillId="0" borderId="17" xfId="0" applyFont="1" applyBorder="1"/>
    <xf numFmtId="0" fontId="6" fillId="0" borderId="19" xfId="0" applyFont="1" applyBorder="1" applyAlignment="1">
      <alignment horizontal="center" vertical="center"/>
    </xf>
    <xf numFmtId="0" fontId="3" fillId="0" borderId="6" xfId="0" applyFont="1" applyBorder="1"/>
    <xf numFmtId="0" fontId="9" fillId="0" borderId="0" xfId="0" applyFont="1"/>
    <xf numFmtId="0" fontId="13" fillId="0" borderId="0" xfId="0" applyFont="1" applyAlignment="1">
      <alignment vertical="center" wrapText="1"/>
    </xf>
    <xf numFmtId="0" fontId="17" fillId="0" borderId="26" xfId="0" applyFont="1" applyBorder="1" applyAlignment="1">
      <alignment horizontal="right"/>
    </xf>
    <xf numFmtId="0" fontId="18" fillId="0" borderId="26" xfId="0" applyFont="1" applyBorder="1" applyAlignment="1">
      <alignment horizontal="center"/>
    </xf>
    <xf numFmtId="0" fontId="17" fillId="0" borderId="28" xfId="0" applyFont="1" applyBorder="1"/>
    <xf numFmtId="0" fontId="17" fillId="0" borderId="29" xfId="0" applyFont="1" applyBorder="1"/>
    <xf numFmtId="0" fontId="17" fillId="0" borderId="30" xfId="0" applyFont="1" applyBorder="1"/>
    <xf numFmtId="0" fontId="2" fillId="0" borderId="13" xfId="0" applyFont="1" applyBorder="1" applyAlignment="1">
      <alignment horizontal="center" vertical="center"/>
    </xf>
    <xf numFmtId="0" fontId="2" fillId="0" borderId="32" xfId="0" applyFont="1" applyBorder="1" applyAlignment="1">
      <alignment horizontal="center" vertical="center" wrapText="1"/>
    </xf>
    <xf numFmtId="0" fontId="4" fillId="0" borderId="0" xfId="0" applyFont="1" applyAlignment="1">
      <alignment horizontal="center" vertical="center"/>
    </xf>
    <xf numFmtId="0" fontId="20"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4" xfId="0" applyFont="1" applyBorder="1" applyAlignment="1">
      <alignment horizontal="center" vertical="center" wrapText="1"/>
    </xf>
    <xf numFmtId="0" fontId="2" fillId="0" borderId="39" xfId="0" applyFont="1" applyBorder="1" applyAlignment="1">
      <alignment horizontal="center" vertical="center" wrapText="1"/>
    </xf>
    <xf numFmtId="0" fontId="3" fillId="0" borderId="5" xfId="0" applyFont="1" applyBorder="1"/>
    <xf numFmtId="0" fontId="21" fillId="5" borderId="1" xfId="0" applyFont="1" applyFill="1" applyBorder="1" applyAlignment="1">
      <alignment horizontal="center" vertical="center" wrapText="1"/>
    </xf>
    <xf numFmtId="0" fontId="2" fillId="0" borderId="6" xfId="0" applyFont="1" applyBorder="1" applyAlignment="1">
      <alignment horizontal="center" vertical="center" wrapText="1"/>
    </xf>
    <xf numFmtId="0" fontId="6" fillId="0" borderId="20" xfId="0" applyFont="1" applyBorder="1" applyAlignment="1">
      <alignment horizontal="center" vertical="center"/>
    </xf>
    <xf numFmtId="0" fontId="20" fillId="0" borderId="43" xfId="0" applyFont="1" applyBorder="1" applyAlignment="1">
      <alignment horizontal="center" vertical="center" wrapText="1"/>
    </xf>
    <xf numFmtId="0" fontId="3" fillId="0" borderId="21" xfId="0" applyFont="1" applyBorder="1"/>
    <xf numFmtId="0" fontId="3" fillId="0" borderId="37" xfId="0" applyFont="1" applyBorder="1"/>
    <xf numFmtId="0" fontId="2" fillId="0" borderId="22" xfId="0" applyFont="1" applyBorder="1" applyAlignment="1">
      <alignment horizontal="center" vertical="center" wrapText="1"/>
    </xf>
    <xf numFmtId="0" fontId="2" fillId="4" borderId="3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3" fillId="4" borderId="1" xfId="0" applyFont="1" applyFill="1" applyBorder="1"/>
    <xf numFmtId="0" fontId="3" fillId="4" borderId="5" xfId="0" applyFont="1" applyFill="1" applyBorder="1"/>
    <xf numFmtId="0" fontId="3" fillId="4" borderId="21" xfId="0" applyFont="1" applyFill="1" applyBorder="1"/>
    <xf numFmtId="0" fontId="3" fillId="4" borderId="37" xfId="0" applyFont="1" applyFill="1" applyBorder="1"/>
    <xf numFmtId="0" fontId="2" fillId="3" borderId="32" xfId="0" applyFont="1" applyFill="1" applyBorder="1" applyAlignment="1">
      <alignment horizontal="center" vertical="center" wrapText="1"/>
    </xf>
    <xf numFmtId="0" fontId="2" fillId="3" borderId="39" xfId="0" applyFont="1" applyFill="1" applyBorder="1" applyAlignment="1">
      <alignment horizontal="center" vertical="center" wrapText="1"/>
    </xf>
    <xf numFmtId="0" fontId="3" fillId="3" borderId="1" xfId="0" applyFont="1" applyFill="1" applyBorder="1"/>
    <xf numFmtId="0" fontId="3" fillId="3" borderId="5" xfId="0" applyFont="1" applyFill="1" applyBorder="1"/>
    <xf numFmtId="0" fontId="3" fillId="3" borderId="21" xfId="0" applyFont="1" applyFill="1" applyBorder="1"/>
    <xf numFmtId="0" fontId="3" fillId="3" borderId="37" xfId="0" applyFont="1" applyFill="1" applyBorder="1"/>
    <xf numFmtId="0" fontId="2" fillId="5" borderId="32" xfId="0" applyFont="1" applyFill="1" applyBorder="1" applyAlignment="1">
      <alignment horizontal="center" vertical="center" wrapText="1"/>
    </xf>
    <xf numFmtId="0" fontId="3" fillId="5" borderId="1" xfId="0" applyFont="1" applyFill="1" applyBorder="1"/>
    <xf numFmtId="0" fontId="3" fillId="5" borderId="21" xfId="0" applyFont="1" applyFill="1" applyBorder="1"/>
    <xf numFmtId="4" fontId="7" fillId="0" borderId="1" xfId="0" applyNumberFormat="1" applyFont="1" applyBorder="1" applyAlignment="1">
      <alignment horizontal="center" vertical="center" wrapText="1"/>
    </xf>
    <xf numFmtId="4" fontId="7" fillId="0" borderId="6" xfId="0" applyNumberFormat="1" applyFont="1" applyBorder="1" applyAlignment="1">
      <alignment horizontal="center" vertical="center" wrapText="1"/>
    </xf>
    <xf numFmtId="4" fontId="7" fillId="0" borderId="19" xfId="0" applyNumberFormat="1" applyFont="1" applyBorder="1" applyAlignment="1">
      <alignment horizontal="center" vertical="center"/>
    </xf>
    <xf numFmtId="0" fontId="22" fillId="0" borderId="0" xfId="0" applyFont="1"/>
    <xf numFmtId="0" fontId="22" fillId="0" borderId="27" xfId="0" applyFont="1" applyBorder="1"/>
    <xf numFmtId="164" fontId="16" fillId="0" borderId="0" xfId="1" applyNumberFormat="1" applyFont="1" applyBorder="1"/>
    <xf numFmtId="0" fontId="3" fillId="0" borderId="10" xfId="0" applyFont="1" applyBorder="1" applyAlignment="1">
      <alignment horizontal="center"/>
    </xf>
    <xf numFmtId="0" fontId="3" fillId="0" borderId="11" xfId="0" applyFont="1" applyBorder="1" applyAlignment="1">
      <alignment horizontal="center"/>
    </xf>
    <xf numFmtId="0" fontId="4" fillId="0" borderId="13" xfId="0" applyFont="1" applyBorder="1" applyAlignment="1">
      <alignment horizontal="center" vertical="center"/>
    </xf>
    <xf numFmtId="0" fontId="4" fillId="0" borderId="3" xfId="0" applyFont="1" applyBorder="1" applyAlignment="1">
      <alignment horizontal="center" vertical="center"/>
    </xf>
    <xf numFmtId="0" fontId="9" fillId="0" borderId="44" xfId="0" applyFont="1" applyBorder="1"/>
    <xf numFmtId="0" fontId="9" fillId="0" borderId="45" xfId="0" applyFont="1" applyBorder="1"/>
    <xf numFmtId="0" fontId="24" fillId="0" borderId="26" xfId="0" applyFont="1" applyBorder="1" applyAlignment="1">
      <alignment horizontal="right"/>
    </xf>
    <xf numFmtId="0" fontId="24" fillId="0" borderId="0" xfId="0" applyFont="1"/>
    <xf numFmtId="0" fontId="24" fillId="0" borderId="27" xfId="0" applyFont="1" applyBorder="1"/>
    <xf numFmtId="0" fontId="22" fillId="0" borderId="26" xfId="0" applyFont="1" applyBorder="1" applyAlignment="1">
      <alignment horizontal="center"/>
    </xf>
    <xf numFmtId="0" fontId="25" fillId="0" borderId="0" xfId="0" applyFont="1"/>
    <xf numFmtId="0" fontId="22" fillId="0" borderId="0" xfId="0" applyFont="1" applyAlignment="1">
      <alignment horizontal="center"/>
    </xf>
    <xf numFmtId="0" fontId="11" fillId="0" borderId="23" xfId="0" applyFont="1" applyBorder="1" applyAlignment="1">
      <alignment horizontal="center"/>
    </xf>
    <xf numFmtId="0" fontId="10" fillId="0" borderId="26" xfId="0" applyFont="1" applyBorder="1" applyAlignment="1">
      <alignment horizontal="center" vertical="center"/>
    </xf>
    <xf numFmtId="0" fontId="14" fillId="0" borderId="0" xfId="0" applyFont="1" applyAlignment="1">
      <alignment horizontal="center"/>
    </xf>
    <xf numFmtId="0" fontId="14" fillId="0" borderId="27" xfId="0" applyFont="1" applyBorder="1" applyAlignment="1">
      <alignment horizontal="center"/>
    </xf>
    <xf numFmtId="0" fontId="3" fillId="0" borderId="0" xfId="0" applyFont="1" applyAlignment="1">
      <alignment horizontal="center"/>
    </xf>
    <xf numFmtId="0" fontId="3" fillId="0" borderId="22" xfId="0" applyFont="1" applyBorder="1"/>
    <xf numFmtId="0" fontId="6" fillId="0" borderId="0" xfId="0" applyFont="1" applyAlignment="1">
      <alignment horizontal="left" vertical="center"/>
    </xf>
    <xf numFmtId="0" fontId="26" fillId="2" borderId="0" xfId="0" quotePrefix="1" applyFont="1" applyFill="1" applyAlignment="1">
      <alignment horizontal="center"/>
    </xf>
    <xf numFmtId="164" fontId="27" fillId="0" borderId="0" xfId="1" applyNumberFormat="1" applyFont="1" applyBorder="1"/>
    <xf numFmtId="0" fontId="26" fillId="0" borderId="0" xfId="0" applyFont="1"/>
    <xf numFmtId="0" fontId="28" fillId="0" borderId="0" xfId="0" applyFont="1"/>
    <xf numFmtId="0" fontId="28" fillId="0" borderId="0" xfId="0" quotePrefix="1" applyFont="1" applyAlignment="1">
      <alignment horizontal="center"/>
    </xf>
    <xf numFmtId="0" fontId="11" fillId="0" borderId="24" xfId="0" applyFont="1" applyBorder="1" applyAlignment="1">
      <alignment horizontal="center"/>
    </xf>
    <xf numFmtId="0" fontId="10" fillId="0" borderId="0" xfId="0" applyFont="1" applyAlignment="1">
      <alignment horizontal="center" vertical="center"/>
    </xf>
    <xf numFmtId="0" fontId="6" fillId="0" borderId="37" xfId="0" applyFont="1" applyBorder="1" applyAlignment="1">
      <alignment horizontal="left" vertical="center" wrapText="1"/>
    </xf>
    <xf numFmtId="0" fontId="6" fillId="0" borderId="38" xfId="0" applyFont="1" applyBorder="1" applyAlignment="1">
      <alignment horizontal="left" vertical="center" wrapText="1"/>
    </xf>
    <xf numFmtId="0" fontId="6" fillId="0" borderId="42" xfId="0" applyFont="1" applyBorder="1" applyAlignment="1">
      <alignment horizontal="left" vertical="center" wrapText="1"/>
    </xf>
    <xf numFmtId="0" fontId="4" fillId="0" borderId="17" xfId="0" applyFont="1" applyBorder="1" applyAlignment="1">
      <alignment horizontal="center" vertical="center"/>
    </xf>
    <xf numFmtId="0" fontId="4" fillId="0" borderId="0" xfId="0" applyFont="1" applyAlignment="1">
      <alignment horizontal="center" vertical="center"/>
    </xf>
    <xf numFmtId="0" fontId="2" fillId="0" borderId="4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1" xfId="0" applyFont="1" applyBorder="1" applyAlignment="1">
      <alignment horizontal="center" vertical="center" wrapText="1"/>
    </xf>
    <xf numFmtId="0" fontId="21" fillId="3" borderId="5"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1" fillId="3" borderId="4" xfId="0" applyFont="1" applyFill="1" applyBorder="1" applyAlignment="1">
      <alignment horizontal="center" vertical="center" wrapText="1"/>
    </xf>
    <xf numFmtId="0" fontId="21" fillId="4" borderId="1" xfId="0" applyFont="1" applyFill="1" applyBorder="1" applyAlignment="1">
      <alignment horizontal="center" vertical="center" wrapText="1"/>
    </xf>
    <xf numFmtId="0" fontId="2" fillId="0" borderId="9" xfId="0" applyFont="1" applyBorder="1" applyAlignment="1">
      <alignment horizontal="center" vertical="center" wrapText="1"/>
    </xf>
    <xf numFmtId="0" fontId="6" fillId="0" borderId="5" xfId="0" applyFont="1" applyBorder="1" applyAlignment="1">
      <alignment horizontal="left" vertical="center" wrapText="1"/>
    </xf>
    <xf numFmtId="0" fontId="6" fillId="0" borderId="2" xfId="0" applyFont="1" applyBorder="1" applyAlignment="1">
      <alignment horizontal="left" vertical="center" wrapText="1"/>
    </xf>
    <xf numFmtId="0" fontId="6" fillId="0" borderId="4" xfId="0" applyFont="1" applyBorder="1" applyAlignment="1">
      <alignment horizontal="left" vertical="center" wrapText="1"/>
    </xf>
    <xf numFmtId="0" fontId="2" fillId="0" borderId="33"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35" xfId="0" applyFont="1" applyBorder="1" applyAlignment="1">
      <alignment horizontal="center" vertical="center"/>
    </xf>
    <xf numFmtId="0" fontId="2" fillId="0" borderId="36" xfId="0" applyFont="1" applyBorder="1" applyAlignment="1">
      <alignment horizontal="center" vertical="center"/>
    </xf>
    <xf numFmtId="0" fontId="2" fillId="0" borderId="11" xfId="0" applyFont="1" applyBorder="1" applyAlignment="1">
      <alignment horizontal="center" vertical="center"/>
    </xf>
    <xf numFmtId="0" fontId="2" fillId="0" borderId="34" xfId="0" applyFont="1" applyBorder="1" applyAlignment="1">
      <alignment horizontal="center" vertical="center"/>
    </xf>
    <xf numFmtId="0" fontId="2" fillId="0" borderId="3" xfId="0" applyFont="1" applyBorder="1" applyAlignment="1">
      <alignment horizontal="center" vertical="center"/>
    </xf>
    <xf numFmtId="0" fontId="2" fillId="0" borderId="31" xfId="0" applyFont="1" applyBorder="1" applyAlignment="1">
      <alignment horizontal="center" vertical="center"/>
    </xf>
    <xf numFmtId="0" fontId="15" fillId="0" borderId="5"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6" fillId="0" borderId="10" xfId="0" applyFont="1" applyBorder="1" applyAlignment="1">
      <alignment horizontal="center"/>
    </xf>
    <xf numFmtId="0" fontId="29" fillId="0" borderId="11" xfId="0" applyFont="1" applyBorder="1" applyAlignment="1">
      <alignment horizontal="center"/>
    </xf>
    <xf numFmtId="0" fontId="29" fillId="0" borderId="12" xfId="0" applyFont="1" applyBorder="1" applyAlignment="1">
      <alignment horizontal="center"/>
    </xf>
    <xf numFmtId="0" fontId="5" fillId="0" borderId="13" xfId="0" applyFont="1" applyBorder="1" applyAlignment="1">
      <alignment horizontal="center" vertical="center"/>
    </xf>
    <xf numFmtId="0" fontId="29" fillId="0" borderId="3" xfId="0" applyFont="1" applyBorder="1" applyAlignment="1">
      <alignment horizontal="center" vertical="center"/>
    </xf>
    <xf numFmtId="0" fontId="29" fillId="0" borderId="14" xfId="0" applyFont="1" applyBorder="1" applyAlignment="1">
      <alignment horizontal="center" vertical="center"/>
    </xf>
    <xf numFmtId="4" fontId="7" fillId="0" borderId="1" xfId="0" applyNumberFormat="1" applyFont="1" applyBorder="1" applyAlignment="1">
      <alignment horizontal="center" vertical="center"/>
    </xf>
    <xf numFmtId="0" fontId="19" fillId="0" borderId="0" xfId="0" applyFont="1" applyAlignment="1">
      <alignment horizontal="left" vertical="center" wrapText="1"/>
    </xf>
    <xf numFmtId="0" fontId="10" fillId="0" borderId="15" xfId="0" applyFont="1" applyBorder="1" applyAlignment="1">
      <alignment horizontal="center"/>
    </xf>
    <xf numFmtId="0" fontId="10" fillId="0" borderId="7" xfId="0" applyFont="1" applyBorder="1" applyAlignment="1">
      <alignment horizontal="center"/>
    </xf>
    <xf numFmtId="0" fontId="10" fillId="0" borderId="16" xfId="0" applyFont="1" applyBorder="1" applyAlignment="1">
      <alignment horizontal="center"/>
    </xf>
    <xf numFmtId="0" fontId="8" fillId="0" borderId="0" xfId="0" applyFont="1" applyAlignment="1">
      <alignment horizontal="center"/>
    </xf>
    <xf numFmtId="0" fontId="5" fillId="0" borderId="0" xfId="0" applyFont="1" applyAlignment="1">
      <alignment horizontal="center"/>
    </xf>
    <xf numFmtId="0" fontId="3" fillId="0" borderId="0" xfId="0" applyFont="1" applyAlignment="1">
      <alignment horizontal="right"/>
    </xf>
    <xf numFmtId="0" fontId="10" fillId="0" borderId="0" xfId="0" applyFont="1" applyAlignment="1">
      <alignment horizontal="center" vertical="center"/>
    </xf>
    <xf numFmtId="0" fontId="0" fillId="0" borderId="0" xfId="0" applyAlignment="1">
      <alignment horizontal="center" vertical="center"/>
    </xf>
    <xf numFmtId="0" fontId="0" fillId="0" borderId="27" xfId="0" applyBorder="1" applyAlignment="1">
      <alignment horizontal="center" vertical="center"/>
    </xf>
    <xf numFmtId="0" fontId="12" fillId="0" borderId="26" xfId="0" applyFont="1" applyBorder="1" applyAlignment="1">
      <alignment horizontal="center" vertical="center"/>
    </xf>
    <xf numFmtId="0" fontId="12" fillId="0" borderId="0" xfId="0" applyFont="1" applyAlignment="1">
      <alignment horizontal="center" vertical="center"/>
    </xf>
    <xf numFmtId="0" fontId="12" fillId="0" borderId="27" xfId="0" applyFont="1" applyBorder="1" applyAlignment="1">
      <alignment horizontal="center" vertical="center"/>
    </xf>
    <xf numFmtId="0" fontId="22" fillId="0" borderId="0" xfId="0" applyFont="1" applyAlignment="1">
      <alignment horizontal="right"/>
    </xf>
    <xf numFmtId="164" fontId="28" fillId="0" borderId="0" xfId="1" applyNumberFormat="1" applyFont="1" applyBorder="1" applyAlignment="1">
      <alignment horizontal="center"/>
    </xf>
    <xf numFmtId="0" fontId="11" fillId="0" borderId="24" xfId="0" applyFont="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23" fillId="0" borderId="26" xfId="0" applyFont="1" applyBorder="1" applyAlignment="1">
      <alignment horizontal="center" vertical="center"/>
    </xf>
    <xf numFmtId="0" fontId="23" fillId="0" borderId="0" xfId="0" applyFont="1" applyAlignment="1">
      <alignment horizontal="center" vertical="center"/>
    </xf>
    <xf numFmtId="0" fontId="23" fillId="0" borderId="27"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119063</xdr:colOff>
      <xdr:row>0</xdr:row>
      <xdr:rowOff>42864</xdr:rowOff>
    </xdr:from>
    <xdr:to>
      <xdr:col>1</xdr:col>
      <xdr:colOff>1709738</xdr:colOff>
      <xdr:row>1</xdr:row>
      <xdr:rowOff>481014</xdr:rowOff>
    </xdr:to>
    <xdr:pic>
      <xdr:nvPicPr>
        <xdr:cNvPr id="2" name="Picture 1">
          <a:extLst>
            <a:ext uri="{FF2B5EF4-FFF2-40B4-BE49-F238E27FC236}">
              <a16:creationId xmlns:a16="http://schemas.microsoft.com/office/drawing/2014/main" id="{62A3883F-AED6-6A12-637F-21FCB67E02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3863" y="42864"/>
          <a:ext cx="15906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114300</xdr:colOff>
      <xdr:row>1</xdr:row>
      <xdr:rowOff>144780</xdr:rowOff>
    </xdr:from>
    <xdr:to>
      <xdr:col>2</xdr:col>
      <xdr:colOff>58637</xdr:colOff>
      <xdr:row>3</xdr:row>
      <xdr:rowOff>52387</xdr:rowOff>
    </xdr:to>
    <xdr:pic>
      <xdr:nvPicPr>
        <xdr:cNvPr id="2" name="Picture 1">
          <a:extLst>
            <a:ext uri="{FF2B5EF4-FFF2-40B4-BE49-F238E27FC236}">
              <a16:creationId xmlns:a16="http://schemas.microsoft.com/office/drawing/2014/main" id="{E0DCEAD7-B0CA-438E-BA05-991D09AEE68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457200"/>
          <a:ext cx="1765517" cy="974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80962</xdr:colOff>
      <xdr:row>10</xdr:row>
      <xdr:rowOff>114301</xdr:rowOff>
    </xdr:from>
    <xdr:to>
      <xdr:col>2</xdr:col>
      <xdr:colOff>28574</xdr:colOff>
      <xdr:row>12</xdr:row>
      <xdr:rowOff>23814</xdr:rowOff>
    </xdr:to>
    <xdr:pic>
      <xdr:nvPicPr>
        <xdr:cNvPr id="3" name="Picture 2">
          <a:extLst>
            <a:ext uri="{FF2B5EF4-FFF2-40B4-BE49-F238E27FC236}">
              <a16:creationId xmlns:a16="http://schemas.microsoft.com/office/drawing/2014/main" id="{DB5889DE-8D2C-497F-84FD-86463B8808E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962" y="5448301"/>
          <a:ext cx="1768792" cy="9763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hieu%20bieu%20quyet"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Danh%20sach%20CD&#272;H"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ieu bieu quyet"/>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nh sach CDĐH"/>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workbookViewId="0">
      <selection activeCell="J7" sqref="J7"/>
    </sheetView>
  </sheetViews>
  <sheetFormatPr defaultColWidth="9" defaultRowHeight="16.8" x14ac:dyDescent="0.3"/>
  <cols>
    <col min="1" max="1" width="4.21875" style="2" customWidth="1"/>
    <col min="2" max="2" width="30.5546875" style="2" customWidth="1"/>
    <col min="3" max="3" width="21.21875" style="2" customWidth="1"/>
    <col min="4" max="4" width="7.77734375" style="2" customWidth="1"/>
    <col min="5" max="5" width="11.5546875" style="2" customWidth="1"/>
    <col min="6" max="6" width="7.5546875" style="2" customWidth="1"/>
    <col min="7" max="12" width="5.5546875" style="2" customWidth="1"/>
    <col min="13" max="15" width="5.88671875" style="2" customWidth="1"/>
    <col min="16" max="16" width="7.21875" style="2" customWidth="1"/>
    <col min="17" max="16384" width="9" style="2"/>
  </cols>
  <sheetData>
    <row r="1" spans="1:16" ht="27.45" customHeight="1" thickBot="1" x14ac:dyDescent="0.35">
      <c r="A1" s="82" t="s">
        <v>29</v>
      </c>
      <c r="B1" s="83"/>
      <c r="C1" s="83"/>
      <c r="D1" s="83"/>
      <c r="E1" s="83"/>
      <c r="F1" s="83"/>
      <c r="G1" s="83"/>
      <c r="H1" s="83"/>
      <c r="I1" s="83"/>
      <c r="J1" s="83"/>
      <c r="K1" s="83"/>
      <c r="L1" s="83"/>
      <c r="M1" s="83"/>
      <c r="N1" s="83"/>
      <c r="O1" s="18"/>
    </row>
    <row r="2" spans="1:16" s="1" customFormat="1" ht="21" customHeight="1" x14ac:dyDescent="0.25">
      <c r="A2" s="97" t="s">
        <v>19</v>
      </c>
      <c r="B2" s="99" t="s">
        <v>2</v>
      </c>
      <c r="C2" s="99"/>
      <c r="D2" s="100"/>
      <c r="E2" s="95" t="s">
        <v>24</v>
      </c>
      <c r="F2" s="84" t="s">
        <v>30</v>
      </c>
      <c r="G2" s="85"/>
      <c r="H2" s="85"/>
      <c r="I2" s="85"/>
      <c r="J2" s="85"/>
      <c r="K2" s="85"/>
      <c r="L2" s="91"/>
      <c r="M2" s="84" t="s">
        <v>31</v>
      </c>
      <c r="N2" s="85"/>
      <c r="O2" s="85"/>
      <c r="P2" s="86"/>
    </row>
    <row r="3" spans="1:16" s="1" customFormat="1" ht="40.200000000000003" customHeight="1" x14ac:dyDescent="0.25">
      <c r="A3" s="98"/>
      <c r="B3" s="101"/>
      <c r="C3" s="101"/>
      <c r="D3" s="102"/>
      <c r="E3" s="96"/>
      <c r="F3" s="25" t="s">
        <v>3</v>
      </c>
      <c r="G3" s="87" t="s">
        <v>4</v>
      </c>
      <c r="H3" s="88"/>
      <c r="I3" s="89"/>
      <c r="J3" s="90" t="s">
        <v>5</v>
      </c>
      <c r="K3" s="90"/>
      <c r="L3" s="90"/>
      <c r="M3" s="19" t="s">
        <v>3</v>
      </c>
      <c r="N3" s="19" t="s">
        <v>4</v>
      </c>
      <c r="O3" s="19" t="s">
        <v>5</v>
      </c>
      <c r="P3" s="20" t="s">
        <v>20</v>
      </c>
    </row>
    <row r="4" spans="1:16" s="1" customFormat="1" ht="20.25" customHeight="1" x14ac:dyDescent="0.25">
      <c r="A4" s="16">
        <v>1</v>
      </c>
      <c r="B4" s="92" t="s">
        <v>25</v>
      </c>
      <c r="C4" s="93"/>
      <c r="D4" s="94"/>
      <c r="E4" s="21" t="s">
        <v>27</v>
      </c>
      <c r="F4" s="44"/>
      <c r="G4" s="38"/>
      <c r="H4" s="39"/>
      <c r="I4" s="39"/>
      <c r="J4" s="32"/>
      <c r="K4" s="32"/>
      <c r="L4" s="33"/>
      <c r="M4" s="23"/>
      <c r="N4" s="17"/>
      <c r="O4" s="17"/>
      <c r="P4" s="26">
        <f>SUM(M4:O4)</f>
        <v>0</v>
      </c>
    </row>
    <row r="5" spans="1:16" ht="33.450000000000003" customHeight="1" x14ac:dyDescent="0.3">
      <c r="A5" s="7">
        <v>2</v>
      </c>
      <c r="B5" s="92" t="s">
        <v>8</v>
      </c>
      <c r="C5" s="93"/>
      <c r="D5" s="94"/>
      <c r="E5" s="22" t="s">
        <v>28</v>
      </c>
      <c r="F5" s="45"/>
      <c r="G5" s="40"/>
      <c r="H5" s="41"/>
      <c r="I5" s="41"/>
      <c r="J5" s="34"/>
      <c r="K5" s="34"/>
      <c r="L5" s="35"/>
      <c r="M5" s="24"/>
      <c r="N5" s="3"/>
      <c r="O5" s="3"/>
      <c r="P5" s="26">
        <f t="shared" ref="P5:P16" si="0">SUM(M5:O5)</f>
        <v>0</v>
      </c>
    </row>
    <row r="6" spans="1:16" ht="33.450000000000003" customHeight="1" x14ac:dyDescent="0.3">
      <c r="A6" s="16">
        <v>3</v>
      </c>
      <c r="B6" s="92" t="s">
        <v>11</v>
      </c>
      <c r="C6" s="93"/>
      <c r="D6" s="94"/>
      <c r="E6" s="22" t="s">
        <v>28</v>
      </c>
      <c r="F6" s="45"/>
      <c r="G6" s="40"/>
      <c r="H6" s="41"/>
      <c r="I6" s="41"/>
      <c r="J6" s="34"/>
      <c r="K6" s="34"/>
      <c r="L6" s="35"/>
      <c r="M6" s="24"/>
      <c r="N6" s="3"/>
      <c r="O6" s="3"/>
      <c r="P6" s="26">
        <f t="shared" si="0"/>
        <v>0</v>
      </c>
    </row>
    <row r="7" spans="1:16" ht="33.450000000000003" customHeight="1" x14ac:dyDescent="0.3">
      <c r="A7" s="7">
        <v>4</v>
      </c>
      <c r="B7" s="103" t="s">
        <v>22</v>
      </c>
      <c r="C7" s="104"/>
      <c r="D7" s="105"/>
      <c r="E7" s="22" t="s">
        <v>28</v>
      </c>
      <c r="F7" s="45"/>
      <c r="G7" s="40"/>
      <c r="H7" s="41"/>
      <c r="I7" s="41"/>
      <c r="J7" s="34"/>
      <c r="K7" s="34"/>
      <c r="L7" s="35"/>
      <c r="M7" s="24"/>
      <c r="N7" s="3"/>
      <c r="O7" s="3"/>
      <c r="P7" s="26">
        <f t="shared" si="0"/>
        <v>0</v>
      </c>
    </row>
    <row r="8" spans="1:16" ht="33.450000000000003" customHeight="1" x14ac:dyDescent="0.3">
      <c r="A8" s="16">
        <v>5</v>
      </c>
      <c r="B8" s="92" t="s">
        <v>14</v>
      </c>
      <c r="C8" s="93"/>
      <c r="D8" s="94"/>
      <c r="E8" s="22" t="s">
        <v>28</v>
      </c>
      <c r="F8" s="45"/>
      <c r="G8" s="40"/>
      <c r="H8" s="41"/>
      <c r="I8" s="41"/>
      <c r="J8" s="34"/>
      <c r="K8" s="34"/>
      <c r="L8" s="35"/>
      <c r="M8" s="24"/>
      <c r="N8" s="3"/>
      <c r="O8" s="3"/>
      <c r="P8" s="26">
        <f t="shared" si="0"/>
        <v>0</v>
      </c>
    </row>
    <row r="9" spans="1:16" ht="34.5" customHeight="1" x14ac:dyDescent="0.3">
      <c r="A9" s="7">
        <v>6</v>
      </c>
      <c r="B9" s="92" t="s">
        <v>13</v>
      </c>
      <c r="C9" s="93"/>
      <c r="D9" s="94"/>
      <c r="E9" s="22" t="s">
        <v>28</v>
      </c>
      <c r="F9" s="45"/>
      <c r="G9" s="40"/>
      <c r="H9" s="41"/>
      <c r="I9" s="41"/>
      <c r="J9" s="34"/>
      <c r="K9" s="34"/>
      <c r="L9" s="35"/>
      <c r="M9" s="24"/>
      <c r="N9" s="3"/>
      <c r="O9" s="3"/>
      <c r="P9" s="26">
        <f t="shared" si="0"/>
        <v>0</v>
      </c>
    </row>
    <row r="10" spans="1:16" ht="20.25" customHeight="1" x14ac:dyDescent="0.3">
      <c r="A10" s="16">
        <v>7</v>
      </c>
      <c r="B10" s="92" t="s">
        <v>9</v>
      </c>
      <c r="C10" s="93"/>
      <c r="D10" s="94"/>
      <c r="E10" s="22" t="s">
        <v>28</v>
      </c>
      <c r="F10" s="45"/>
      <c r="G10" s="40"/>
      <c r="H10" s="41"/>
      <c r="I10" s="41"/>
      <c r="J10" s="34"/>
      <c r="K10" s="34"/>
      <c r="L10" s="35"/>
      <c r="M10" s="24"/>
      <c r="N10" s="3"/>
      <c r="O10" s="3"/>
      <c r="P10" s="26">
        <f t="shared" si="0"/>
        <v>0</v>
      </c>
    </row>
    <row r="11" spans="1:16" ht="24.45" customHeight="1" x14ac:dyDescent="0.3">
      <c r="A11" s="7">
        <v>8</v>
      </c>
      <c r="B11" s="92" t="s">
        <v>21</v>
      </c>
      <c r="C11" s="93"/>
      <c r="D11" s="94"/>
      <c r="E11" s="22" t="s">
        <v>28</v>
      </c>
      <c r="F11" s="45"/>
      <c r="G11" s="40"/>
      <c r="H11" s="41"/>
      <c r="I11" s="41"/>
      <c r="J11" s="34"/>
      <c r="K11" s="34"/>
      <c r="L11" s="35"/>
      <c r="M11" s="24"/>
      <c r="N11" s="3"/>
      <c r="O11" s="3"/>
      <c r="P11" s="26">
        <f t="shared" si="0"/>
        <v>0</v>
      </c>
    </row>
    <row r="12" spans="1:16" ht="51" customHeight="1" x14ac:dyDescent="0.3">
      <c r="A12" s="16">
        <v>9</v>
      </c>
      <c r="B12" s="92" t="s">
        <v>12</v>
      </c>
      <c r="C12" s="93"/>
      <c r="D12" s="94"/>
      <c r="E12" s="22" t="s">
        <v>28</v>
      </c>
      <c r="F12" s="45"/>
      <c r="G12" s="40"/>
      <c r="H12" s="41"/>
      <c r="I12" s="41"/>
      <c r="J12" s="34"/>
      <c r="K12" s="34"/>
      <c r="L12" s="35"/>
      <c r="M12" s="24"/>
      <c r="N12" s="3"/>
      <c r="O12" s="3"/>
      <c r="P12" s="26">
        <f t="shared" si="0"/>
        <v>0</v>
      </c>
    </row>
    <row r="13" spans="1:16" ht="49.5" customHeight="1" x14ac:dyDescent="0.3">
      <c r="A13" s="7">
        <v>10</v>
      </c>
      <c r="B13" s="92" t="s">
        <v>23</v>
      </c>
      <c r="C13" s="93"/>
      <c r="D13" s="94"/>
      <c r="E13" s="22" t="s">
        <v>28</v>
      </c>
      <c r="F13" s="45"/>
      <c r="G13" s="40"/>
      <c r="H13" s="41"/>
      <c r="I13" s="41"/>
      <c r="J13" s="34"/>
      <c r="K13" s="34"/>
      <c r="L13" s="35"/>
      <c r="M13" s="24"/>
      <c r="N13" s="3"/>
      <c r="O13" s="3"/>
      <c r="P13" s="26">
        <f t="shared" si="0"/>
        <v>0</v>
      </c>
    </row>
    <row r="14" spans="1:16" ht="52.5" customHeight="1" x14ac:dyDescent="0.3">
      <c r="A14" s="16">
        <v>11</v>
      </c>
      <c r="B14" s="92" t="s">
        <v>18</v>
      </c>
      <c r="C14" s="93"/>
      <c r="D14" s="94"/>
      <c r="E14" s="22" t="s">
        <v>28</v>
      </c>
      <c r="F14" s="45"/>
      <c r="G14" s="40"/>
      <c r="H14" s="41"/>
      <c r="I14" s="41"/>
      <c r="J14" s="34"/>
      <c r="K14" s="34"/>
      <c r="L14" s="35"/>
      <c r="M14" s="24"/>
      <c r="N14" s="3"/>
      <c r="O14" s="3"/>
      <c r="P14" s="26">
        <f t="shared" si="0"/>
        <v>0</v>
      </c>
    </row>
    <row r="15" spans="1:16" ht="39" customHeight="1" x14ac:dyDescent="0.3">
      <c r="A15" s="7">
        <v>12</v>
      </c>
      <c r="B15" s="92" t="s">
        <v>17</v>
      </c>
      <c r="C15" s="93"/>
      <c r="D15" s="94"/>
      <c r="E15" s="22" t="s">
        <v>28</v>
      </c>
      <c r="F15" s="45"/>
      <c r="G15" s="40"/>
      <c r="H15" s="41"/>
      <c r="I15" s="41"/>
      <c r="J15" s="34"/>
      <c r="K15" s="34"/>
      <c r="L15" s="35"/>
      <c r="M15" s="24"/>
      <c r="N15" s="3"/>
      <c r="O15" s="3"/>
      <c r="P15" s="26">
        <f t="shared" si="0"/>
        <v>0</v>
      </c>
    </row>
    <row r="16" spans="1:16" ht="23.25" customHeight="1" thickBot="1" x14ac:dyDescent="0.35">
      <c r="A16" s="27">
        <v>13</v>
      </c>
      <c r="B16" s="79" t="s">
        <v>26</v>
      </c>
      <c r="C16" s="80"/>
      <c r="D16" s="81"/>
      <c r="E16" s="28" t="s">
        <v>27</v>
      </c>
      <c r="F16" s="46"/>
      <c r="G16" s="42"/>
      <c r="H16" s="43"/>
      <c r="I16" s="43"/>
      <c r="J16" s="36"/>
      <c r="K16" s="36"/>
      <c r="L16" s="37"/>
      <c r="M16" s="30"/>
      <c r="N16" s="29"/>
      <c r="O16" s="29"/>
      <c r="P16" s="31">
        <f t="shared" si="0"/>
        <v>0</v>
      </c>
    </row>
    <row r="17" ht="3.75" customHeight="1" x14ac:dyDescent="0.3"/>
  </sheetData>
  <mergeCells count="21">
    <mergeCell ref="B10:D10"/>
    <mergeCell ref="B11:D11"/>
    <mergeCell ref="B12:D12"/>
    <mergeCell ref="B13:D13"/>
    <mergeCell ref="B14:D14"/>
    <mergeCell ref="B16:D16"/>
    <mergeCell ref="A1:N1"/>
    <mergeCell ref="M2:P2"/>
    <mergeCell ref="G3:I3"/>
    <mergeCell ref="J3:L3"/>
    <mergeCell ref="F2:L2"/>
    <mergeCell ref="B5:D5"/>
    <mergeCell ref="B15:D15"/>
    <mergeCell ref="B4:D4"/>
    <mergeCell ref="E2:E3"/>
    <mergeCell ref="A2:A3"/>
    <mergeCell ref="B2:D3"/>
    <mergeCell ref="B6:D6"/>
    <mergeCell ref="B7:D7"/>
    <mergeCell ref="B8:D8"/>
    <mergeCell ref="B9:D9"/>
  </mergeCells>
  <pageMargins left="0.3" right="0.24" top="0.26" bottom="0.24" header="0.2" footer="0.2"/>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tabSelected="1" view="pageLayout" topLeftCell="A17" zoomScaleNormal="100" workbookViewId="0">
      <selection activeCell="F20" sqref="F20"/>
    </sheetView>
  </sheetViews>
  <sheetFormatPr defaultColWidth="9" defaultRowHeight="16.8" x14ac:dyDescent="0.3"/>
  <cols>
    <col min="1" max="1" width="4.21875" style="2" customWidth="1"/>
    <col min="2" max="2" width="30.5546875" style="2" customWidth="1"/>
    <col min="3" max="3" width="21.21875" style="2" customWidth="1"/>
    <col min="4" max="4" width="12.44140625" style="2" customWidth="1"/>
    <col min="5" max="5" width="9.21875" style="2" customWidth="1"/>
    <col min="6" max="6" width="9.44140625" style="2" customWidth="1"/>
    <col min="7" max="7" width="9.5546875" style="2" customWidth="1"/>
    <col min="8" max="8" width="4.109375" style="2" customWidth="1"/>
    <col min="9" max="16384" width="9" style="2"/>
  </cols>
  <sheetData>
    <row r="1" spans="1:9" ht="41.4" customHeight="1" x14ac:dyDescent="0.3">
      <c r="A1" s="53"/>
      <c r="B1" s="54"/>
      <c r="C1" s="106" t="s">
        <v>38</v>
      </c>
      <c r="D1" s="107"/>
      <c r="E1" s="107"/>
      <c r="F1" s="107"/>
      <c r="G1" s="108"/>
    </row>
    <row r="2" spans="1:9" ht="41.4" customHeight="1" x14ac:dyDescent="0.3">
      <c r="A2" s="55"/>
      <c r="B2" s="56"/>
      <c r="C2" s="109" t="s">
        <v>64</v>
      </c>
      <c r="D2" s="110"/>
      <c r="E2" s="110"/>
      <c r="F2" s="110"/>
      <c r="G2" s="111"/>
    </row>
    <row r="3" spans="1:9" ht="29.7" customHeight="1" x14ac:dyDescent="0.35">
      <c r="A3" s="114" t="s">
        <v>32</v>
      </c>
      <c r="B3" s="115"/>
      <c r="C3" s="115"/>
      <c r="D3" s="115"/>
      <c r="E3" s="115"/>
      <c r="F3" s="115"/>
      <c r="G3" s="116"/>
    </row>
    <row r="4" spans="1:9" ht="23.4" customHeight="1" x14ac:dyDescent="0.3">
      <c r="A4" s="4"/>
      <c r="B4" s="119" t="s">
        <v>40</v>
      </c>
      <c r="C4" s="119"/>
      <c r="D4" s="72" t="s">
        <v>33</v>
      </c>
      <c r="G4" s="5"/>
    </row>
    <row r="5" spans="1:9" ht="19.5" customHeight="1" x14ac:dyDescent="0.3">
      <c r="A5" s="6"/>
      <c r="B5" s="2" t="s">
        <v>46</v>
      </c>
      <c r="C5" s="74" t="e">
        <f>VLOOKUP(D4,#REF!,2,0)</f>
        <v>#REF!</v>
      </c>
      <c r="F5" s="69"/>
      <c r="G5" s="5"/>
    </row>
    <row r="6" spans="1:9" x14ac:dyDescent="0.3">
      <c r="A6" s="6"/>
      <c r="B6" s="2" t="s">
        <v>0</v>
      </c>
      <c r="C6" s="52" t="e">
        <f>VLOOKUP(D4,#REF!,5,0)</f>
        <v>#REF!</v>
      </c>
      <c r="D6" s="2" t="s">
        <v>7</v>
      </c>
      <c r="G6" s="5"/>
    </row>
    <row r="7" spans="1:9" x14ac:dyDescent="0.3">
      <c r="A7" s="6"/>
      <c r="B7" s="2" t="s">
        <v>1</v>
      </c>
      <c r="C7" s="73" t="e">
        <f>VLOOKUP(D4,#REF!,6,0)</f>
        <v>#REF!</v>
      </c>
      <c r="D7" s="2" t="s">
        <v>7</v>
      </c>
      <c r="G7" s="5"/>
    </row>
    <row r="8" spans="1:9" x14ac:dyDescent="0.3">
      <c r="A8" s="6"/>
      <c r="B8" s="2" t="s">
        <v>47</v>
      </c>
      <c r="C8" s="73" t="e">
        <f>SUM(C6:C7)</f>
        <v>#REF!</v>
      </c>
      <c r="D8" s="2" t="s">
        <v>65</v>
      </c>
      <c r="G8" s="5"/>
    </row>
    <row r="9" spans="1:9" ht="13.2" customHeight="1" x14ac:dyDescent="0.3">
      <c r="A9" s="6"/>
      <c r="G9" s="5"/>
    </row>
    <row r="10" spans="1:9" s="1" customFormat="1" ht="35.85" customHeight="1" x14ac:dyDescent="0.25">
      <c r="A10" s="49" t="s">
        <v>48</v>
      </c>
      <c r="B10" s="112" t="s">
        <v>35</v>
      </c>
      <c r="C10" s="112"/>
      <c r="D10" s="112"/>
      <c r="E10" s="47" t="s">
        <v>49</v>
      </c>
      <c r="F10" s="47" t="s">
        <v>50</v>
      </c>
      <c r="G10" s="48" t="s">
        <v>51</v>
      </c>
    </row>
    <row r="11" spans="1:9" ht="31.5" customHeight="1" x14ac:dyDescent="0.3">
      <c r="A11" s="7">
        <v>1</v>
      </c>
      <c r="B11" s="92" t="s">
        <v>62</v>
      </c>
      <c r="C11" s="93"/>
      <c r="D11" s="94"/>
      <c r="E11" s="3"/>
      <c r="F11" s="3"/>
      <c r="G11" s="8"/>
      <c r="I11" s="71"/>
    </row>
    <row r="12" spans="1:9" ht="21" customHeight="1" x14ac:dyDescent="0.3">
      <c r="A12" s="7">
        <v>2</v>
      </c>
      <c r="B12" s="92" t="s">
        <v>63</v>
      </c>
      <c r="C12" s="93"/>
      <c r="D12" s="94"/>
      <c r="E12" s="3"/>
      <c r="F12" s="3"/>
      <c r="G12" s="8"/>
      <c r="I12" s="71"/>
    </row>
    <row r="13" spans="1:9" ht="21" customHeight="1" x14ac:dyDescent="0.3">
      <c r="A13" s="7">
        <v>3</v>
      </c>
      <c r="B13" s="92" t="s">
        <v>52</v>
      </c>
      <c r="C13" s="93"/>
      <c r="D13" s="94"/>
      <c r="E13" s="3"/>
      <c r="F13" s="3"/>
      <c r="G13" s="8"/>
      <c r="I13" s="71"/>
    </row>
    <row r="14" spans="1:9" ht="46.5" customHeight="1" x14ac:dyDescent="0.3">
      <c r="A14" s="7">
        <v>4</v>
      </c>
      <c r="B14" s="92" t="s">
        <v>53</v>
      </c>
      <c r="C14" s="93"/>
      <c r="D14" s="94"/>
      <c r="E14" s="3"/>
      <c r="F14" s="3"/>
      <c r="G14" s="8"/>
      <c r="I14" s="71"/>
    </row>
    <row r="15" spans="1:9" ht="30.45" customHeight="1" x14ac:dyDescent="0.3">
      <c r="A15" s="7">
        <v>5</v>
      </c>
      <c r="B15" s="92" t="s">
        <v>54</v>
      </c>
      <c r="C15" s="93"/>
      <c r="D15" s="94"/>
      <c r="E15" s="3" t="s">
        <v>36</v>
      </c>
      <c r="F15" s="3"/>
      <c r="G15" s="8"/>
      <c r="I15" s="71"/>
    </row>
    <row r="16" spans="1:9" ht="49.2" customHeight="1" x14ac:dyDescent="0.3">
      <c r="A16" s="7">
        <v>6</v>
      </c>
      <c r="B16" s="92" t="s">
        <v>55</v>
      </c>
      <c r="C16" s="93"/>
      <c r="D16" s="94"/>
      <c r="E16" s="3"/>
      <c r="F16" s="3"/>
      <c r="G16" s="8"/>
      <c r="I16" s="71"/>
    </row>
    <row r="17" spans="1:9" ht="62.4" customHeight="1" x14ac:dyDescent="0.3">
      <c r="A17" s="7">
        <v>7</v>
      </c>
      <c r="B17" s="92" t="s">
        <v>56</v>
      </c>
      <c r="C17" s="93"/>
      <c r="D17" s="94"/>
      <c r="E17" s="3"/>
      <c r="F17" s="3"/>
      <c r="G17" s="8"/>
      <c r="I17" s="71"/>
    </row>
    <row r="18" spans="1:9" ht="28.95" customHeight="1" x14ac:dyDescent="0.3">
      <c r="A18" s="7">
        <v>8</v>
      </c>
      <c r="B18" s="92" t="s">
        <v>57</v>
      </c>
      <c r="C18" s="93"/>
      <c r="D18" s="94"/>
      <c r="E18" s="3"/>
      <c r="F18" s="3"/>
      <c r="G18" s="8"/>
      <c r="I18" s="71"/>
    </row>
    <row r="19" spans="1:9" ht="28.95" customHeight="1" x14ac:dyDescent="0.3">
      <c r="A19" s="7">
        <v>9</v>
      </c>
      <c r="B19" s="92" t="s">
        <v>58</v>
      </c>
      <c r="C19" s="93"/>
      <c r="D19" s="94"/>
      <c r="E19" s="3"/>
      <c r="F19" s="3"/>
      <c r="G19" s="8"/>
      <c r="I19" s="71"/>
    </row>
    <row r="20" spans="1:9" ht="28.95" customHeight="1" x14ac:dyDescent="0.3">
      <c r="A20" s="7">
        <v>10</v>
      </c>
      <c r="B20" s="92" t="s">
        <v>59</v>
      </c>
      <c r="C20" s="93"/>
      <c r="D20" s="94"/>
      <c r="E20" s="3"/>
      <c r="F20" s="3"/>
      <c r="G20" s="8"/>
      <c r="I20" s="71"/>
    </row>
    <row r="21" spans="1:9" ht="30.6" customHeight="1" x14ac:dyDescent="0.3">
      <c r="A21" s="7">
        <v>11</v>
      </c>
      <c r="B21" s="92" t="s">
        <v>60</v>
      </c>
      <c r="C21" s="93"/>
      <c r="D21" s="94"/>
      <c r="E21" s="3"/>
      <c r="F21" s="3"/>
      <c r="G21" s="8"/>
      <c r="I21" s="71"/>
    </row>
    <row r="22" spans="1:9" ht="18.899999999999999" customHeight="1" x14ac:dyDescent="0.3">
      <c r="A22" s="7">
        <v>12</v>
      </c>
      <c r="B22" s="92" t="s">
        <v>61</v>
      </c>
      <c r="C22" s="93"/>
      <c r="D22" s="94"/>
      <c r="E22" s="3"/>
      <c r="F22" s="3"/>
      <c r="G22" s="8"/>
      <c r="I22" s="71"/>
    </row>
    <row r="23" spans="1:9" ht="18.899999999999999" customHeight="1" thickBot="1" x14ac:dyDescent="0.35">
      <c r="A23" s="27">
        <v>13</v>
      </c>
      <c r="B23" s="79" t="s">
        <v>66</v>
      </c>
      <c r="C23" s="80"/>
      <c r="D23" s="81"/>
      <c r="E23" s="29"/>
      <c r="F23" s="29"/>
      <c r="G23" s="70"/>
      <c r="I23" s="71"/>
    </row>
    <row r="24" spans="1:9" ht="8.6999999999999993" customHeight="1" x14ac:dyDescent="0.3"/>
    <row r="25" spans="1:9" ht="17.7" customHeight="1" x14ac:dyDescent="0.3">
      <c r="E25" s="117" t="s">
        <v>37</v>
      </c>
      <c r="F25" s="117"/>
      <c r="G25" s="117"/>
    </row>
    <row r="26" spans="1:9" ht="17.7" customHeight="1" x14ac:dyDescent="0.3">
      <c r="B26" s="113" t="s">
        <v>67</v>
      </c>
      <c r="C26" s="113"/>
      <c r="D26" s="113"/>
      <c r="E26" s="118" t="s">
        <v>6</v>
      </c>
      <c r="F26" s="118"/>
      <c r="G26" s="118"/>
    </row>
    <row r="27" spans="1:9" ht="12.9" customHeight="1" x14ac:dyDescent="0.3">
      <c r="B27" s="113"/>
      <c r="C27" s="113"/>
      <c r="D27" s="113"/>
      <c r="E27" s="117" t="s">
        <v>10</v>
      </c>
      <c r="F27" s="117"/>
      <c r="G27" s="117"/>
    </row>
    <row r="28" spans="1:9" ht="52.95" customHeight="1" x14ac:dyDescent="0.3">
      <c r="B28" s="113"/>
      <c r="C28" s="113"/>
      <c r="D28" s="113"/>
    </row>
    <row r="29" spans="1:9" ht="38.25" customHeight="1" x14ac:dyDescent="0.3">
      <c r="A29" s="10"/>
      <c r="B29" s="10"/>
      <c r="C29" s="10"/>
      <c r="D29" s="10"/>
      <c r="E29" s="10"/>
      <c r="F29" s="10"/>
      <c r="G29" s="10"/>
    </row>
  </sheetData>
  <mergeCells count="22">
    <mergeCell ref="B26:D28"/>
    <mergeCell ref="A3:G3"/>
    <mergeCell ref="E25:G25"/>
    <mergeCell ref="E26:G26"/>
    <mergeCell ref="B4:C4"/>
    <mergeCell ref="B11:D11"/>
    <mergeCell ref="B16:D16"/>
    <mergeCell ref="B17:D17"/>
    <mergeCell ref="B23:D23"/>
    <mergeCell ref="E27:G27"/>
    <mergeCell ref="B12:D12"/>
    <mergeCell ref="B22:D22"/>
    <mergeCell ref="C1:G1"/>
    <mergeCell ref="C2:G2"/>
    <mergeCell ref="B10:D10"/>
    <mergeCell ref="B14:D14"/>
    <mergeCell ref="B21:D21"/>
    <mergeCell ref="B20:D20"/>
    <mergeCell ref="B13:D13"/>
    <mergeCell ref="B15:D15"/>
    <mergeCell ref="B18:D18"/>
    <mergeCell ref="B19:D19"/>
  </mergeCells>
  <pageMargins left="0.3" right="0.24" top="0.26" bottom="0.24" header="0.2" footer="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60" zoomScaleNormal="60" workbookViewId="0">
      <selection activeCell="I7" sqref="I7"/>
    </sheetView>
  </sheetViews>
  <sheetFormatPr defaultColWidth="9.109375" defaultRowHeight="18" x14ac:dyDescent="0.35"/>
  <cols>
    <col min="1" max="1" width="4.21875" style="9" customWidth="1"/>
    <col min="2" max="2" width="22.33203125" style="9" customWidth="1"/>
    <col min="3" max="3" width="14" style="9" customWidth="1"/>
    <col min="4" max="4" width="21.21875" style="9" customWidth="1"/>
    <col min="5" max="5" width="13.33203125" style="9" customWidth="1"/>
    <col min="6" max="6" width="16.88671875" style="9" customWidth="1"/>
    <col min="7" max="7" width="35.6640625" style="9" customWidth="1"/>
    <col min="8" max="16384" width="9.109375" style="9"/>
  </cols>
  <sheetData>
    <row r="1" spans="1:7" ht="24.75" customHeight="1" thickBot="1" x14ac:dyDescent="0.4"/>
    <row r="2" spans="1:7" ht="39.450000000000003" customHeight="1" thickTop="1" x14ac:dyDescent="0.4">
      <c r="A2" s="65"/>
      <c r="B2" s="77"/>
      <c r="C2" s="128" t="s">
        <v>38</v>
      </c>
      <c r="D2" s="129"/>
      <c r="E2" s="129"/>
      <c r="F2" s="129"/>
      <c r="G2" s="130"/>
    </row>
    <row r="3" spans="1:7" ht="45" customHeight="1" x14ac:dyDescent="0.35">
      <c r="A3" s="66"/>
      <c r="B3" s="78"/>
      <c r="C3" s="120" t="s">
        <v>45</v>
      </c>
      <c r="D3" s="121"/>
      <c r="E3" s="121"/>
      <c r="F3" s="121"/>
      <c r="G3" s="122"/>
    </row>
    <row r="4" spans="1:7" ht="45" customHeight="1" x14ac:dyDescent="0.35">
      <c r="A4" s="131" t="s">
        <v>39</v>
      </c>
      <c r="B4" s="132"/>
      <c r="C4" s="132"/>
      <c r="D4" s="132"/>
      <c r="E4" s="132"/>
      <c r="F4" s="132"/>
      <c r="G4" s="133"/>
    </row>
    <row r="5" spans="1:7" ht="30.45" customHeight="1" x14ac:dyDescent="0.4">
      <c r="A5" s="59"/>
      <c r="B5" s="126" t="s">
        <v>40</v>
      </c>
      <c r="C5" s="126"/>
      <c r="D5" s="126"/>
      <c r="E5" s="76" t="s">
        <v>33</v>
      </c>
      <c r="F5" s="60"/>
      <c r="G5" s="61"/>
    </row>
    <row r="6" spans="1:7" ht="54" customHeight="1" x14ac:dyDescent="0.4">
      <c r="A6" s="62" t="s">
        <v>15</v>
      </c>
      <c r="B6" s="50" t="s">
        <v>41</v>
      </c>
      <c r="C6" s="50"/>
      <c r="D6" s="75" t="e">
        <f>VLOOKUP(E5,'[2]Danh sach CDĐH'!B6:I40,2,0)</f>
        <v>#N/A</v>
      </c>
      <c r="E6" s="50"/>
      <c r="F6" s="67"/>
      <c r="G6" s="68"/>
    </row>
    <row r="7" spans="1:7" ht="45" customHeight="1" x14ac:dyDescent="0.4">
      <c r="A7" s="62" t="s">
        <v>16</v>
      </c>
      <c r="B7" s="63" t="s">
        <v>42</v>
      </c>
      <c r="C7" s="63"/>
      <c r="D7" s="127" t="e">
        <f>VLOOKUP(E5,'[2]Danh sach CDĐH'!B6:I40,7,0)</f>
        <v>#N/A</v>
      </c>
      <c r="E7" s="127"/>
      <c r="F7" s="64" t="s">
        <v>43</v>
      </c>
      <c r="G7" s="51"/>
    </row>
    <row r="8" spans="1:7" ht="45" customHeight="1" thickBot="1" x14ac:dyDescent="0.45">
      <c r="A8" s="13"/>
      <c r="B8" s="14"/>
      <c r="C8" s="14"/>
      <c r="D8" s="14"/>
      <c r="E8" s="14"/>
      <c r="F8" s="14"/>
      <c r="G8" s="15"/>
    </row>
    <row r="9" spans="1:7" ht="46.2" customHeight="1" thickTop="1" x14ac:dyDescent="0.35">
      <c r="A9" s="57"/>
      <c r="B9" s="57"/>
      <c r="C9" s="57"/>
      <c r="D9" s="57"/>
      <c r="E9" s="57"/>
      <c r="F9" s="57"/>
      <c r="G9" s="57"/>
    </row>
    <row r="10" spans="1:7" ht="46.2" customHeight="1" thickBot="1" x14ac:dyDescent="0.4">
      <c r="A10" s="58"/>
      <c r="B10" s="58"/>
      <c r="C10" s="58"/>
      <c r="D10" s="58"/>
      <c r="E10" s="58"/>
      <c r="F10" s="58"/>
      <c r="G10" s="58"/>
    </row>
    <row r="11" spans="1:7" ht="39.450000000000003" customHeight="1" thickTop="1" x14ac:dyDescent="0.4">
      <c r="A11" s="65"/>
      <c r="B11" s="77"/>
      <c r="C11" s="128" t="s">
        <v>38</v>
      </c>
      <c r="D11" s="129"/>
      <c r="E11" s="129"/>
      <c r="F11" s="129"/>
      <c r="G11" s="130"/>
    </row>
    <row r="12" spans="1:7" ht="45" customHeight="1" x14ac:dyDescent="0.35">
      <c r="A12" s="66"/>
      <c r="B12" s="78"/>
      <c r="C12" s="120" t="s">
        <v>45</v>
      </c>
      <c r="D12" s="121"/>
      <c r="E12" s="121"/>
      <c r="F12" s="121"/>
      <c r="G12" s="122"/>
    </row>
    <row r="13" spans="1:7" ht="45" customHeight="1" x14ac:dyDescent="0.35">
      <c r="A13" s="123" t="s">
        <v>39</v>
      </c>
      <c r="B13" s="124"/>
      <c r="C13" s="124"/>
      <c r="D13" s="124"/>
      <c r="E13" s="124"/>
      <c r="F13" s="124"/>
      <c r="G13" s="125"/>
    </row>
    <row r="14" spans="1:7" ht="30" customHeight="1" x14ac:dyDescent="0.4">
      <c r="A14" s="11"/>
      <c r="B14" s="126" t="s">
        <v>40</v>
      </c>
      <c r="C14" s="126"/>
      <c r="D14" s="126"/>
      <c r="E14" s="76" t="s">
        <v>34</v>
      </c>
      <c r="F14" s="60"/>
      <c r="G14" s="61"/>
    </row>
    <row r="15" spans="1:7" ht="54" customHeight="1" x14ac:dyDescent="0.4">
      <c r="A15" s="12" t="s">
        <v>15</v>
      </c>
      <c r="B15" s="50" t="s">
        <v>41</v>
      </c>
      <c r="C15" s="50"/>
      <c r="D15" s="75" t="e">
        <f>VLOOKUP(E14,'[2]Danh sach CDĐH'!B6:I40,2,0)</f>
        <v>#N/A</v>
      </c>
      <c r="E15" s="50"/>
      <c r="F15" s="67"/>
      <c r="G15" s="68"/>
    </row>
    <row r="16" spans="1:7" ht="45" customHeight="1" x14ac:dyDescent="0.4">
      <c r="A16" s="12" t="s">
        <v>16</v>
      </c>
      <c r="B16" s="63" t="s">
        <v>42</v>
      </c>
      <c r="C16" s="63"/>
      <c r="D16" s="127" t="e">
        <f>VLOOKUP(E14,'[2]Danh sach CDĐH'!B6:I40,7,0)</f>
        <v>#N/A</v>
      </c>
      <c r="E16" s="127"/>
      <c r="F16" s="64" t="s">
        <v>44</v>
      </c>
      <c r="G16" s="51"/>
    </row>
    <row r="17" spans="1:7" ht="45.45" customHeight="1" thickBot="1" x14ac:dyDescent="0.45">
      <c r="A17" s="13"/>
      <c r="B17" s="14"/>
      <c r="C17" s="14"/>
      <c r="D17" s="14"/>
      <c r="E17" s="14"/>
      <c r="F17" s="14"/>
      <c r="G17" s="15"/>
    </row>
    <row r="18" spans="1:7" ht="18.600000000000001" thickTop="1" x14ac:dyDescent="0.35"/>
  </sheetData>
  <mergeCells count="10">
    <mergeCell ref="C12:G12"/>
    <mergeCell ref="A13:G13"/>
    <mergeCell ref="B14:D14"/>
    <mergeCell ref="D16:E16"/>
    <mergeCell ref="C2:G2"/>
    <mergeCell ref="C3:G3"/>
    <mergeCell ref="A4:G4"/>
    <mergeCell ref="B5:D5"/>
    <mergeCell ref="D7:E7"/>
    <mergeCell ref="C11:G11"/>
  </mergeCells>
  <pageMargins left="0.4" right="0.24" top="0.41" bottom="0.24" header="0.24"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 Statistics on voting activitie</vt:lpstr>
      <vt:lpstr> Voting ballot</vt:lpstr>
      <vt:lpstr>Voting Card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Uyen Tran Thao</cp:lastModifiedBy>
  <cp:lastPrinted>2026-03-26T05:15:14Z</cp:lastPrinted>
  <dcterms:created xsi:type="dcterms:W3CDTF">2024-04-10T00:34:58Z</dcterms:created>
  <dcterms:modified xsi:type="dcterms:W3CDTF">2026-03-30T06:57:37Z</dcterms:modified>
</cp:coreProperties>
</file>